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 tabRatio="696"/>
  </bookViews>
  <sheets>
    <sheet name="ANEXO I - PROPOSTA COMERCIAL" sheetId="3" r:id="rId1"/>
  </sheets>
  <definedNames>
    <definedName name="_xlnm._FilterDatabase" localSheetId="0" hidden="1">'ANEXO I - PROPOSTA COMERCIAL'!$A$11:$I$62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4" i="3" l="1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64" i="3" l="1"/>
  <c r="H4" i="3" l="1"/>
  <c r="I4" i="3" s="1"/>
  <c r="I5" i="3" s="1"/>
  <c r="H5" i="3" l="1"/>
</calcChain>
</file>

<file path=xl/sharedStrings.xml><?xml version="1.0" encoding="utf-8"?>
<sst xmlns="http://schemas.openxmlformats.org/spreadsheetml/2006/main" count="233" uniqueCount="103">
  <si>
    <t>Tipo</t>
  </si>
  <si>
    <t>Marca</t>
  </si>
  <si>
    <t>Modelo</t>
  </si>
  <si>
    <t>Capacidade</t>
  </si>
  <si>
    <t>Valor unit</t>
  </si>
  <si>
    <t>Valor total</t>
  </si>
  <si>
    <t>Unidade Condensadora - VRF</t>
  </si>
  <si>
    <t>ITENS</t>
  </si>
  <si>
    <t xml:space="preserve">VALOR TOTAL </t>
  </si>
  <si>
    <t>DESCRIÇÃO</t>
  </si>
  <si>
    <t>VALOR MENSAL (60 MESES) (R$)</t>
  </si>
  <si>
    <t>VALOR MENSAL (R$)</t>
  </si>
  <si>
    <t>VALOR TOTAL</t>
  </si>
  <si>
    <t>Qtd.</t>
  </si>
  <si>
    <r>
      <rPr>
        <b/>
        <sz val="12"/>
        <rFont val="Calibri"/>
        <family val="2"/>
        <scheme val="minor"/>
      </rPr>
      <t xml:space="preserve">Validade da Proposta: </t>
    </r>
    <r>
      <rPr>
        <sz val="12"/>
        <rFont val="Calibri"/>
        <family val="2"/>
        <scheme val="minor"/>
      </rPr>
      <t>90 (noventa) dias;</t>
    </r>
  </si>
  <si>
    <r>
      <rPr>
        <b/>
        <sz val="12"/>
        <rFont val="Calibri"/>
        <family val="2"/>
        <scheme val="minor"/>
      </rPr>
      <t xml:space="preserve">Vigência: </t>
    </r>
    <r>
      <rPr>
        <sz val="12"/>
        <rFont val="Calibri"/>
        <family val="2"/>
        <scheme val="minor"/>
      </rPr>
      <t>60 (sessenta) meses;</t>
    </r>
  </si>
  <si>
    <t>ANEXO I – PROPOSTA COMERCIAL</t>
  </si>
  <si>
    <t xml:space="preserve">PLANILHA DE EQUIPAMENTOS </t>
  </si>
  <si>
    <r>
      <rPr>
        <b/>
        <sz val="12"/>
        <rFont val="Calibri"/>
        <family val="2"/>
        <scheme val="minor"/>
      </rPr>
      <t xml:space="preserve">Condições de Pagamento: </t>
    </r>
    <r>
      <rPr>
        <sz val="12"/>
        <rFont val="Calibri"/>
        <family val="2"/>
        <scheme val="minor"/>
      </rPr>
      <t>Conforme Edital.</t>
    </r>
  </si>
  <si>
    <t>TIPOS DE EQUIP.</t>
  </si>
  <si>
    <t>Conforme Anexo C (Preço por Equipamento)</t>
  </si>
  <si>
    <t>SENAC TIRADENTES</t>
  </si>
  <si>
    <t>Sistema de Climatização VRF</t>
  </si>
  <si>
    <t>MIDEA</t>
  </si>
  <si>
    <t>Un. Med.</t>
  </si>
  <si>
    <t>HP</t>
  </si>
  <si>
    <t xml:space="preserve">Unidade Condensadora - VRF </t>
  </si>
  <si>
    <t>Evaporador Cassete</t>
  </si>
  <si>
    <t xml:space="preserve">Btu/h </t>
  </si>
  <si>
    <t xml:space="preserve">Evaporadora Cassete 1 Via </t>
  </si>
  <si>
    <t>Evaporadora Hi-Wall</t>
  </si>
  <si>
    <t xml:space="preserve">Evaporadora Cassete  </t>
  </si>
  <si>
    <t>MDV-D36Q4/VN1-A3</t>
  </si>
  <si>
    <t>MDV-10W/DDN1</t>
  </si>
  <si>
    <t xml:space="preserve">MDV-12W/DDN1 </t>
  </si>
  <si>
    <t>MDV-14W/DDN1</t>
  </si>
  <si>
    <t>MDV-16W/DDN1</t>
  </si>
  <si>
    <t>MDV-D28Q4/VN1</t>
  </si>
  <si>
    <t xml:space="preserve">MDV-D28Q1/N1-C </t>
  </si>
  <si>
    <t>MDV-D36G/N1-S</t>
  </si>
  <si>
    <t>MDV-D45Q4/VN1-A3</t>
  </si>
  <si>
    <t xml:space="preserve">MDV-D71Q4/N1 </t>
  </si>
  <si>
    <t>MDV-D80Q4/N1-D</t>
  </si>
  <si>
    <t>MDV- D90Q4/N1-D</t>
  </si>
  <si>
    <t>MDV-D112Q4/N3</t>
  </si>
  <si>
    <t xml:space="preserve">MDV-D140Q4/N1-D </t>
  </si>
  <si>
    <t>Unidade Condensadora - Mult Split</t>
  </si>
  <si>
    <t>LG</t>
  </si>
  <si>
    <t>A4UW30GFA2</t>
  </si>
  <si>
    <t>Evaporadora Cassete 1 Via</t>
  </si>
  <si>
    <t>AMNW09GTUCO</t>
  </si>
  <si>
    <t>Unidade Condensadora - Split</t>
  </si>
  <si>
    <t>AOBG09JMCA</t>
  </si>
  <si>
    <t>Evaporadora HI-Wall</t>
  </si>
  <si>
    <t>FUJITSU</t>
  </si>
  <si>
    <t>ASBG09JMCA</t>
  </si>
  <si>
    <t>AOBG12JMCA</t>
  </si>
  <si>
    <t>ASBG12JMCA</t>
  </si>
  <si>
    <t>AOBA24LALL</t>
  </si>
  <si>
    <t>Evaporadora Cassete</t>
  </si>
  <si>
    <t>ABBF24LAT</t>
  </si>
  <si>
    <t xml:space="preserve">TSUC2425MA0 </t>
  </si>
  <si>
    <t xml:space="preserve">TSNC2425MA0 </t>
  </si>
  <si>
    <t>AOBG30JMCA</t>
  </si>
  <si>
    <t>ASBAA30JFC</t>
  </si>
  <si>
    <t>AOBA36LFTL</t>
  </si>
  <si>
    <t>AUBA36LCL</t>
  </si>
  <si>
    <t>AUUQ36GH2</t>
  </si>
  <si>
    <t>ATNQ36GPLE5</t>
  </si>
  <si>
    <t xml:space="preserve">Sistema de Exaustão e Ventilação (Renovação de ar) </t>
  </si>
  <si>
    <t>Sistema: 1º Subsolo.</t>
  </si>
  <si>
    <t>Btu/h</t>
  </si>
  <si>
    <t>Ventilação</t>
  </si>
  <si>
    <t>PROJEL MEC</t>
  </si>
  <si>
    <t>ILS - 250</t>
  </si>
  <si>
    <t>m³/h</t>
  </si>
  <si>
    <t>ILD -280</t>
  </si>
  <si>
    <t>SICFLU X</t>
  </si>
  <si>
    <t>Exaustão</t>
  </si>
  <si>
    <t>MULTIV AC</t>
  </si>
  <si>
    <t>125-B</t>
  </si>
  <si>
    <t>ILD-224</t>
  </si>
  <si>
    <t>PROJELMEC</t>
  </si>
  <si>
    <t>SICTELL</t>
  </si>
  <si>
    <t xml:space="preserve">MAXX 150 </t>
  </si>
  <si>
    <t xml:space="preserve">ILS - 250 </t>
  </si>
  <si>
    <t>CATA</t>
  </si>
  <si>
    <t>B12</t>
  </si>
  <si>
    <t>MEGA 34</t>
  </si>
  <si>
    <t>Exaustão com filtragem.</t>
  </si>
  <si>
    <t>FILTRO 500x500x50</t>
  </si>
  <si>
    <t>XXX</t>
  </si>
  <si>
    <t>ISS-450</t>
  </si>
  <si>
    <t>MAXX 150</t>
  </si>
  <si>
    <t>BERLIN ER LUFT</t>
  </si>
  <si>
    <t>GTD710-3</t>
  </si>
  <si>
    <t>S&amp;P</t>
  </si>
  <si>
    <t>TD 160/100</t>
  </si>
  <si>
    <t>-</t>
  </si>
  <si>
    <r>
      <rPr>
        <b/>
        <sz val="12"/>
        <rFont val="Calibri"/>
        <family val="2"/>
        <scheme val="minor"/>
      </rPr>
      <t>SENAC Tiradentes</t>
    </r>
    <r>
      <rPr>
        <sz val="12"/>
        <rFont val="Calibri"/>
        <family val="2"/>
        <scheme val="minor"/>
      </rPr>
      <t xml:space="preserve"> - CNPJ: 03709814/0045-09 
Endereço: Av. Tiradentes, 822 - Centro - São Paulo - CEP: 01102-000 
Telefone: (11) 3336-2000 </t>
    </r>
  </si>
  <si>
    <t>Sistema de Climatização Split System</t>
  </si>
  <si>
    <t>PREÇO POR EQUIPAMENTO</t>
  </si>
  <si>
    <t>Valor Total por extenso: 4.040.880,60 (quatro milhões, quarenta mil, oitocentos e oitenta reais e sessenta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</si>
</sst>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name val="Calibri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7" fillId="0" borderId="0"/>
    <xf numFmtId="164" fontId="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4" fillId="6" borderId="2" xfId="0" applyFont="1" applyFill="1" applyBorder="1" applyAlignment="1" applyProtection="1">
      <alignment vertical="center"/>
    </xf>
    <xf numFmtId="0" fontId="5" fillId="6" borderId="2" xfId="0" applyFont="1" applyFill="1" applyBorder="1" applyAlignment="1" applyProtection="1">
      <alignment vertical="center"/>
    </xf>
    <xf numFmtId="0" fontId="5" fillId="6" borderId="3" xfId="0" applyFont="1" applyFill="1" applyBorder="1" applyAlignment="1" applyProtection="1">
      <alignment horizontal="center" vertical="center" wrapText="1"/>
    </xf>
    <xf numFmtId="44" fontId="3" fillId="0" borderId="7" xfId="1" applyFont="1" applyBorder="1" applyAlignment="1">
      <alignment horizontal="center" vertical="center"/>
    </xf>
    <xf numFmtId="44" fontId="3" fillId="0" borderId="3" xfId="1" applyFont="1" applyBorder="1" applyAlignment="1">
      <alignment horizontal="center" vertical="center"/>
    </xf>
    <xf numFmtId="0" fontId="4" fillId="7" borderId="1" xfId="0" applyFont="1" applyFill="1" applyBorder="1" applyAlignment="1">
      <alignment horizontal="right" vertical="center" wrapText="1"/>
    </xf>
    <xf numFmtId="0" fontId="4" fillId="7" borderId="2" xfId="0" applyFont="1" applyFill="1" applyBorder="1" applyAlignment="1">
      <alignment horizontal="right" vertical="center" wrapText="1"/>
    </xf>
    <xf numFmtId="0" fontId="4" fillId="7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vertical="center"/>
    </xf>
    <xf numFmtId="0" fontId="5" fillId="3" borderId="2" xfId="0" applyFont="1" applyFill="1" applyBorder="1" applyAlignment="1" applyProtection="1">
      <alignment horizontal="center"/>
    </xf>
    <xf numFmtId="0" fontId="4" fillId="3" borderId="3" xfId="0" applyFont="1" applyFill="1" applyBorder="1" applyAlignment="1" applyProtection="1"/>
    <xf numFmtId="0" fontId="3" fillId="0" borderId="10" xfId="0" applyNumberFormat="1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 wrapText="1"/>
    </xf>
    <xf numFmtId="44" fontId="3" fillId="2" borderId="9" xfId="2" applyFont="1" applyFill="1" applyBorder="1" applyAlignment="1" applyProtection="1">
      <alignment vertical="center"/>
      <protection locked="0"/>
    </xf>
    <xf numFmtId="0" fontId="3" fillId="0" borderId="1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8" borderId="12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vertical="center" wrapText="1"/>
    </xf>
    <xf numFmtId="3" fontId="2" fillId="0" borderId="8" xfId="0" applyNumberFormat="1" applyFont="1" applyBorder="1" applyAlignment="1" applyProtection="1">
      <alignment horizontal="center" vertical="center" wrapText="1"/>
    </xf>
    <xf numFmtId="3" fontId="3" fillId="0" borderId="8" xfId="0" applyNumberFormat="1" applyFont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horizontal="right" vertical="center"/>
    </xf>
    <xf numFmtId="0" fontId="5" fillId="4" borderId="14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 wrapText="1"/>
    </xf>
    <xf numFmtId="44" fontId="4" fillId="7" borderId="3" xfId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3" fillId="0" borderId="0" xfId="0" applyFont="1" applyAlignment="1">
      <alignment horizontal="left" vertical="center" wrapText="1"/>
    </xf>
    <xf numFmtId="3" fontId="2" fillId="0" borderId="9" xfId="0" applyNumberFormat="1" applyFont="1" applyBorder="1" applyAlignment="1" applyProtection="1">
      <alignment horizontal="center" vertical="center" wrapText="1"/>
    </xf>
    <xf numFmtId="3" fontId="2" fillId="8" borderId="8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/>
    </xf>
    <xf numFmtId="0" fontId="9" fillId="0" borderId="0" xfId="0" applyFont="1"/>
    <xf numFmtId="0" fontId="5" fillId="2" borderId="16" xfId="0" applyFont="1" applyFill="1" applyBorder="1" applyAlignment="1" applyProtection="1">
      <alignment vertical="center"/>
    </xf>
    <xf numFmtId="0" fontId="5" fillId="2" borderId="17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vertical="center"/>
    </xf>
    <xf numFmtId="0" fontId="5" fillId="3" borderId="16" xfId="0" applyFont="1" applyFill="1" applyBorder="1" applyAlignment="1" applyProtection="1"/>
    <xf numFmtId="0" fontId="5" fillId="3" borderId="17" xfId="0" applyFont="1" applyFill="1" applyBorder="1" applyAlignment="1" applyProtection="1"/>
    <xf numFmtId="0" fontId="5" fillId="3" borderId="19" xfId="0" applyFont="1" applyFill="1" applyBorder="1" applyAlignment="1" applyProtection="1">
      <alignment horizontal="center"/>
    </xf>
    <xf numFmtId="0" fontId="5" fillId="3" borderId="18" xfId="0" applyFont="1" applyFill="1" applyBorder="1" applyAlignment="1" applyProtection="1"/>
    <xf numFmtId="0" fontId="5" fillId="4" borderId="4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1" fillId="0" borderId="0" xfId="0" applyFont="1"/>
    <xf numFmtId="0" fontId="9" fillId="0" borderId="4" xfId="0" applyFont="1" applyBorder="1" applyAlignment="1">
      <alignment horizontal="center" vertical="center" wrapText="1"/>
    </xf>
    <xf numFmtId="8" fontId="9" fillId="0" borderId="0" xfId="0" applyNumberFormat="1" applyFont="1"/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8" xfId="0" applyFont="1" applyBorder="1"/>
    <xf numFmtId="0" fontId="9" fillId="0" borderId="8" xfId="0" applyFont="1" applyBorder="1" applyAlignment="1">
      <alignment horizontal="center"/>
    </xf>
    <xf numFmtId="44" fontId="9" fillId="0" borderId="0" xfId="0" applyNumberFormat="1" applyFont="1"/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5" borderId="3" xfId="0" applyFont="1" applyFill="1" applyBorder="1" applyAlignment="1" applyProtection="1">
      <alignment horizontal="center"/>
    </xf>
    <xf numFmtId="44" fontId="4" fillId="0" borderId="8" xfId="2" applyFont="1" applyBorder="1" applyAlignment="1" applyProtection="1">
      <alignment horizontal="center"/>
    </xf>
    <xf numFmtId="44" fontId="4" fillId="0" borderId="13" xfId="2" applyFont="1" applyBorder="1" applyAlignment="1" applyProtection="1">
      <alignment horizontal="center"/>
    </xf>
    <xf numFmtId="44" fontId="4" fillId="0" borderId="9" xfId="2" applyFont="1" applyBorder="1" applyAlignment="1" applyProtection="1">
      <alignment horizontal="center"/>
    </xf>
    <xf numFmtId="44" fontId="4" fillId="6" borderId="15" xfId="0" applyNumberFormat="1" applyFont="1" applyFill="1" applyBorder="1" applyAlignment="1" applyProtection="1">
      <alignment horizontal="right" vertical="center"/>
    </xf>
    <xf numFmtId="44" fontId="4" fillId="6" borderId="5" xfId="0" applyNumberFormat="1" applyFont="1" applyFill="1" applyBorder="1" applyAlignment="1" applyProtection="1">
      <alignment horizontal="right" vertical="center"/>
    </xf>
    <xf numFmtId="44" fontId="4" fillId="0" borderId="8" xfId="2" applyFont="1" applyBorder="1" applyAlignment="1" applyProtection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5" fillId="5" borderId="5" xfId="0" applyFont="1" applyFill="1" applyBorder="1" applyAlignment="1" applyProtection="1">
      <alignment horizontal="center"/>
    </xf>
    <xf numFmtId="44" fontId="4" fillId="0" borderId="11" xfId="2" applyFont="1" applyBorder="1" applyAlignment="1" applyProtection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4">
    <cellStyle name="Moeda" xfId="1" builtinId="4"/>
    <cellStyle name="Moeda 2" xfId="2"/>
    <cellStyle name="Moeda 2 2" xfId="13"/>
    <cellStyle name="Moeda 3" xfId="3"/>
    <cellStyle name="Moeda 4" xfId="10"/>
    <cellStyle name="Normal" xfId="0" builtinId="0"/>
    <cellStyle name="Normal 2" xfId="11"/>
    <cellStyle name="Normal 2 2" xfId="6"/>
    <cellStyle name="Normal 3" xfId="9"/>
    <cellStyle name="Normal 61" xfId="12"/>
    <cellStyle name="Percentagem 3" xfId="8"/>
    <cellStyle name="Porcentagem 2" xfId="4"/>
    <cellStyle name="Vírgula 2" xfId="5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3"/>
  <sheetViews>
    <sheetView tabSelected="1" zoomScaleNormal="100" zoomScaleSheetLayoutView="85" workbookViewId="0">
      <selection activeCell="A4" sqref="A4:F4"/>
    </sheetView>
  </sheetViews>
  <sheetFormatPr defaultRowHeight="15.75" x14ac:dyDescent="0.25"/>
  <cols>
    <col min="1" max="1" width="9.140625" style="42"/>
    <col min="2" max="2" width="33" style="42" customWidth="1"/>
    <col min="3" max="3" width="12.28515625" style="42" customWidth="1"/>
    <col min="4" max="4" width="22.7109375" style="42" customWidth="1"/>
    <col min="5" max="5" width="15.5703125" style="42" customWidth="1"/>
    <col min="6" max="6" width="15.140625" style="42" customWidth="1"/>
    <col min="7" max="7" width="21.28515625" style="42" customWidth="1"/>
    <col min="8" max="8" width="18" style="42" customWidth="1"/>
    <col min="9" max="9" width="21.85546875" style="42" customWidth="1"/>
    <col min="10" max="10" width="15.7109375" style="42" customWidth="1"/>
    <col min="11" max="16384" width="9.140625" style="42"/>
  </cols>
  <sheetData>
    <row r="2" spans="1:10" ht="18.75" customHeight="1" thickBot="1" x14ac:dyDescent="0.3">
      <c r="A2" s="73" t="s">
        <v>16</v>
      </c>
      <c r="B2" s="74"/>
      <c r="C2" s="74"/>
      <c r="D2" s="74"/>
      <c r="E2" s="74"/>
      <c r="F2" s="74"/>
      <c r="G2" s="74"/>
      <c r="H2" s="74"/>
      <c r="I2" s="75"/>
    </row>
    <row r="3" spans="1:10" ht="32.25" thickBot="1" x14ac:dyDescent="0.3">
      <c r="A3" s="3"/>
      <c r="B3" s="4"/>
      <c r="C3" s="41" t="s">
        <v>9</v>
      </c>
      <c r="D3" s="5"/>
      <c r="E3" s="5"/>
      <c r="F3" s="5"/>
      <c r="G3" s="53" t="s">
        <v>19</v>
      </c>
      <c r="H3" s="6" t="s">
        <v>11</v>
      </c>
      <c r="I3" s="6" t="s">
        <v>10</v>
      </c>
    </row>
    <row r="4" spans="1:10" ht="48" thickBot="1" x14ac:dyDescent="0.3">
      <c r="A4" s="79" t="s">
        <v>99</v>
      </c>
      <c r="B4" s="80"/>
      <c r="C4" s="80"/>
      <c r="D4" s="80"/>
      <c r="E4" s="80"/>
      <c r="F4" s="81"/>
      <c r="G4" s="56" t="s">
        <v>20</v>
      </c>
      <c r="H4" s="7">
        <f>H64</f>
        <v>67348.010000000009</v>
      </c>
      <c r="I4" s="8">
        <f>H4*60</f>
        <v>4040880.6000000006</v>
      </c>
    </row>
    <row r="5" spans="1:10" ht="18.75" customHeight="1" thickBot="1" x14ac:dyDescent="0.3">
      <c r="A5" s="9"/>
      <c r="B5" s="10"/>
      <c r="C5" s="10"/>
      <c r="D5" s="10"/>
      <c r="E5" s="10"/>
      <c r="F5" s="10"/>
      <c r="G5" s="11" t="s">
        <v>12</v>
      </c>
      <c r="H5" s="31">
        <f>H4</f>
        <v>67348.010000000009</v>
      </c>
      <c r="I5" s="31">
        <f>I4</f>
        <v>4040880.6000000006</v>
      </c>
    </row>
    <row r="6" spans="1:10" ht="18.75" customHeight="1" x14ac:dyDescent="0.25"/>
    <row r="7" spans="1:10" x14ac:dyDescent="0.25">
      <c r="E7" s="64" t="s">
        <v>101</v>
      </c>
    </row>
    <row r="8" spans="1:10" x14ac:dyDescent="0.25">
      <c r="A8" s="43"/>
      <c r="B8" s="44"/>
      <c r="C8" s="44"/>
      <c r="D8" s="44"/>
      <c r="E8" s="45" t="s">
        <v>17</v>
      </c>
      <c r="F8" s="44"/>
      <c r="G8" s="44"/>
      <c r="H8" s="44"/>
      <c r="I8" s="46"/>
    </row>
    <row r="9" spans="1:10" x14ac:dyDescent="0.25">
      <c r="A9" s="47"/>
      <c r="B9" s="48"/>
      <c r="C9" s="48"/>
      <c r="D9" s="48"/>
      <c r="E9" s="49" t="s">
        <v>21</v>
      </c>
      <c r="F9" s="48"/>
      <c r="G9" s="48"/>
      <c r="H9" s="48"/>
      <c r="I9" s="50"/>
    </row>
    <row r="10" spans="1:10" x14ac:dyDescent="0.25">
      <c r="A10" s="47"/>
      <c r="B10" s="48"/>
      <c r="C10" s="48"/>
      <c r="D10" s="48"/>
      <c r="E10" s="49" t="s">
        <v>22</v>
      </c>
      <c r="F10" s="48"/>
      <c r="G10" s="48"/>
      <c r="H10" s="48"/>
      <c r="I10" s="50"/>
    </row>
    <row r="11" spans="1:10" ht="20.25" customHeight="1" thickBot="1" x14ac:dyDescent="0.3">
      <c r="A11" s="51" t="s">
        <v>13</v>
      </c>
      <c r="B11" s="52" t="s">
        <v>0</v>
      </c>
      <c r="C11" s="52" t="s">
        <v>1</v>
      </c>
      <c r="D11" s="52" t="s">
        <v>2</v>
      </c>
      <c r="E11" s="52" t="s">
        <v>3</v>
      </c>
      <c r="F11" s="52" t="s">
        <v>24</v>
      </c>
      <c r="G11" s="52" t="s">
        <v>4</v>
      </c>
      <c r="H11" s="76" t="s">
        <v>5</v>
      </c>
      <c r="I11" s="77"/>
    </row>
    <row r="12" spans="1:10" x14ac:dyDescent="0.25">
      <c r="A12" s="16">
        <v>12</v>
      </c>
      <c r="B12" s="17" t="s">
        <v>6</v>
      </c>
      <c r="C12" s="18" t="s">
        <v>23</v>
      </c>
      <c r="D12" s="18" t="s">
        <v>33</v>
      </c>
      <c r="E12" s="18">
        <v>10</v>
      </c>
      <c r="F12" s="18" t="s">
        <v>25</v>
      </c>
      <c r="G12" s="19">
        <v>414.45</v>
      </c>
      <c r="H12" s="69">
        <f t="shared" ref="H12:H43" si="0">SUM(G12*A12)</f>
        <v>4973.3999999999996</v>
      </c>
      <c r="I12" s="78"/>
      <c r="J12" s="57"/>
    </row>
    <row r="13" spans="1:10" x14ac:dyDescent="0.25">
      <c r="A13" s="20">
        <v>1</v>
      </c>
      <c r="B13" s="21" t="s">
        <v>6</v>
      </c>
      <c r="C13" s="18" t="s">
        <v>23</v>
      </c>
      <c r="D13" s="22" t="s">
        <v>34</v>
      </c>
      <c r="E13" s="22">
        <v>12</v>
      </c>
      <c r="F13" s="18" t="s">
        <v>25</v>
      </c>
      <c r="G13" s="19">
        <v>414.45</v>
      </c>
      <c r="H13" s="67">
        <f t="shared" si="0"/>
        <v>414.45</v>
      </c>
      <c r="I13" s="68"/>
      <c r="J13" s="57"/>
    </row>
    <row r="14" spans="1:10" x14ac:dyDescent="0.25">
      <c r="A14" s="20">
        <v>6</v>
      </c>
      <c r="B14" s="21" t="s">
        <v>6</v>
      </c>
      <c r="C14" s="18" t="s">
        <v>23</v>
      </c>
      <c r="D14" s="22" t="s">
        <v>35</v>
      </c>
      <c r="E14" s="22">
        <v>14</v>
      </c>
      <c r="F14" s="18" t="s">
        <v>25</v>
      </c>
      <c r="G14" s="19">
        <v>414.45</v>
      </c>
      <c r="H14" s="67">
        <f t="shared" si="0"/>
        <v>2486.6999999999998</v>
      </c>
      <c r="I14" s="68"/>
      <c r="J14" s="57"/>
    </row>
    <row r="15" spans="1:10" x14ac:dyDescent="0.25">
      <c r="A15" s="20">
        <v>10</v>
      </c>
      <c r="B15" s="21" t="s">
        <v>26</v>
      </c>
      <c r="C15" s="18" t="s">
        <v>23</v>
      </c>
      <c r="D15" s="22" t="s">
        <v>36</v>
      </c>
      <c r="E15" s="22">
        <v>16</v>
      </c>
      <c r="F15" s="18" t="s">
        <v>25</v>
      </c>
      <c r="G15" s="19">
        <v>414.45</v>
      </c>
      <c r="H15" s="67">
        <f t="shared" si="0"/>
        <v>4144.5</v>
      </c>
      <c r="I15" s="68"/>
      <c r="J15" s="57"/>
    </row>
    <row r="16" spans="1:10" x14ac:dyDescent="0.25">
      <c r="A16" s="20">
        <v>14</v>
      </c>
      <c r="B16" s="42" t="s">
        <v>27</v>
      </c>
      <c r="C16" s="22" t="s">
        <v>23</v>
      </c>
      <c r="D16" s="22" t="s">
        <v>37</v>
      </c>
      <c r="E16" s="25">
        <v>9600</v>
      </c>
      <c r="F16" s="18" t="s">
        <v>28</v>
      </c>
      <c r="G16" s="19">
        <v>276.3</v>
      </c>
      <c r="H16" s="67">
        <f t="shared" si="0"/>
        <v>3868.2000000000003</v>
      </c>
      <c r="I16" s="68"/>
      <c r="J16" s="57"/>
    </row>
    <row r="17" spans="1:10" x14ac:dyDescent="0.25">
      <c r="A17" s="20">
        <v>3</v>
      </c>
      <c r="B17" s="21" t="s">
        <v>29</v>
      </c>
      <c r="C17" s="22" t="s">
        <v>23</v>
      </c>
      <c r="D17" s="22" t="s">
        <v>38</v>
      </c>
      <c r="E17" s="25">
        <v>9600</v>
      </c>
      <c r="F17" s="18" t="s">
        <v>28</v>
      </c>
      <c r="G17" s="19">
        <v>276.3</v>
      </c>
      <c r="H17" s="67">
        <f t="shared" si="0"/>
        <v>828.90000000000009</v>
      </c>
      <c r="I17" s="68"/>
      <c r="J17" s="57"/>
    </row>
    <row r="18" spans="1:10" x14ac:dyDescent="0.25">
      <c r="A18" s="20">
        <v>1</v>
      </c>
      <c r="B18" s="42" t="s">
        <v>30</v>
      </c>
      <c r="C18" s="22" t="s">
        <v>23</v>
      </c>
      <c r="D18" s="22" t="s">
        <v>39</v>
      </c>
      <c r="E18" s="25">
        <v>12300</v>
      </c>
      <c r="F18" s="18" t="s">
        <v>28</v>
      </c>
      <c r="G18" s="19">
        <v>276.3</v>
      </c>
      <c r="H18" s="67">
        <f t="shared" si="0"/>
        <v>276.3</v>
      </c>
      <c r="I18" s="68"/>
      <c r="J18" s="57"/>
    </row>
    <row r="19" spans="1:10" x14ac:dyDescent="0.25">
      <c r="A19" s="23">
        <v>6</v>
      </c>
      <c r="B19" s="24" t="s">
        <v>31</v>
      </c>
      <c r="C19" s="22" t="s">
        <v>23</v>
      </c>
      <c r="D19" s="22" t="s">
        <v>32</v>
      </c>
      <c r="E19" s="25">
        <v>12300</v>
      </c>
      <c r="F19" s="18" t="s">
        <v>28</v>
      </c>
      <c r="G19" s="19">
        <v>276.3</v>
      </c>
      <c r="H19" s="67">
        <f t="shared" si="0"/>
        <v>1657.8000000000002</v>
      </c>
      <c r="I19" s="68"/>
      <c r="J19" s="57"/>
    </row>
    <row r="20" spans="1:10" x14ac:dyDescent="0.25">
      <c r="A20" s="23">
        <v>6</v>
      </c>
      <c r="B20" s="24" t="s">
        <v>31</v>
      </c>
      <c r="C20" s="22" t="s">
        <v>23</v>
      </c>
      <c r="D20" s="22" t="s">
        <v>40</v>
      </c>
      <c r="E20" s="25">
        <v>15400</v>
      </c>
      <c r="F20" s="18" t="s">
        <v>28</v>
      </c>
      <c r="G20" s="19">
        <v>276.3</v>
      </c>
      <c r="H20" s="67">
        <f t="shared" si="0"/>
        <v>1657.8000000000002</v>
      </c>
      <c r="I20" s="68"/>
      <c r="J20" s="57"/>
    </row>
    <row r="21" spans="1:10" x14ac:dyDescent="0.25">
      <c r="A21" s="23">
        <v>18</v>
      </c>
      <c r="B21" s="24" t="s">
        <v>31</v>
      </c>
      <c r="C21" s="22" t="s">
        <v>23</v>
      </c>
      <c r="D21" s="22" t="s">
        <v>41</v>
      </c>
      <c r="E21" s="25">
        <v>24200</v>
      </c>
      <c r="F21" s="18" t="s">
        <v>28</v>
      </c>
      <c r="G21" s="19">
        <v>276.3</v>
      </c>
      <c r="H21" s="67">
        <f t="shared" si="0"/>
        <v>4973.4000000000005</v>
      </c>
      <c r="I21" s="68"/>
      <c r="J21" s="57"/>
    </row>
    <row r="22" spans="1:10" x14ac:dyDescent="0.25">
      <c r="A22" s="23">
        <v>17</v>
      </c>
      <c r="B22" s="24" t="s">
        <v>31</v>
      </c>
      <c r="C22" s="22" t="s">
        <v>23</v>
      </c>
      <c r="D22" s="22" t="s">
        <v>42</v>
      </c>
      <c r="E22" s="25">
        <v>27300</v>
      </c>
      <c r="F22" s="18" t="s">
        <v>28</v>
      </c>
      <c r="G22" s="19">
        <v>276.3</v>
      </c>
      <c r="H22" s="67">
        <f t="shared" si="0"/>
        <v>4697.1000000000004</v>
      </c>
      <c r="I22" s="68"/>
      <c r="J22" s="57"/>
    </row>
    <row r="23" spans="1:10" x14ac:dyDescent="0.25">
      <c r="A23" s="23">
        <v>26</v>
      </c>
      <c r="B23" s="24" t="s">
        <v>31</v>
      </c>
      <c r="C23" s="22" t="s">
        <v>23</v>
      </c>
      <c r="D23" s="22" t="s">
        <v>43</v>
      </c>
      <c r="E23" s="39">
        <v>30700</v>
      </c>
      <c r="F23" s="18" t="s">
        <v>28</v>
      </c>
      <c r="G23" s="19">
        <v>276.3</v>
      </c>
      <c r="H23" s="67">
        <f t="shared" si="0"/>
        <v>7183.8</v>
      </c>
      <c r="I23" s="68"/>
      <c r="J23" s="57"/>
    </row>
    <row r="24" spans="1:10" x14ac:dyDescent="0.25">
      <c r="A24" s="23">
        <v>26</v>
      </c>
      <c r="B24" s="24" t="s">
        <v>31</v>
      </c>
      <c r="C24" s="22" t="s">
        <v>23</v>
      </c>
      <c r="D24" s="22" t="s">
        <v>44</v>
      </c>
      <c r="E24" s="39">
        <v>38200</v>
      </c>
      <c r="F24" s="18" t="s">
        <v>28</v>
      </c>
      <c r="G24" s="19">
        <v>276.3</v>
      </c>
      <c r="H24" s="67">
        <f t="shared" si="0"/>
        <v>7183.8</v>
      </c>
      <c r="I24" s="68"/>
      <c r="J24" s="57"/>
    </row>
    <row r="25" spans="1:10" ht="18" customHeight="1" thickBot="1" x14ac:dyDescent="0.3">
      <c r="A25" s="20">
        <v>10</v>
      </c>
      <c r="B25" s="24" t="s">
        <v>59</v>
      </c>
      <c r="C25" s="22" t="s">
        <v>23</v>
      </c>
      <c r="D25" s="22" t="s">
        <v>45</v>
      </c>
      <c r="E25" s="25">
        <v>47800</v>
      </c>
      <c r="F25" s="18" t="s">
        <v>71</v>
      </c>
      <c r="G25" s="19">
        <v>276.3</v>
      </c>
      <c r="H25" s="67">
        <f t="shared" si="0"/>
        <v>2763</v>
      </c>
      <c r="I25" s="68"/>
      <c r="J25" s="57"/>
    </row>
    <row r="26" spans="1:10" ht="16.5" thickBot="1" x14ac:dyDescent="0.3">
      <c r="A26" s="12"/>
      <c r="B26" s="13"/>
      <c r="C26" s="14"/>
      <c r="D26" s="14"/>
      <c r="E26" s="14" t="s">
        <v>100</v>
      </c>
      <c r="F26" s="14"/>
      <c r="G26" s="14"/>
      <c r="H26" s="14"/>
      <c r="I26" s="15"/>
    </row>
    <row r="27" spans="1:10" ht="16.5" thickBot="1" x14ac:dyDescent="0.3">
      <c r="A27" s="29" t="s">
        <v>13</v>
      </c>
      <c r="B27" s="30" t="s">
        <v>0</v>
      </c>
      <c r="C27" s="30" t="s">
        <v>1</v>
      </c>
      <c r="D27" s="30" t="s">
        <v>2</v>
      </c>
      <c r="E27" s="30" t="s">
        <v>3</v>
      </c>
      <c r="F27" s="30" t="s">
        <v>24</v>
      </c>
      <c r="G27" s="30" t="s">
        <v>4</v>
      </c>
      <c r="H27" s="65" t="s">
        <v>5</v>
      </c>
      <c r="I27" s="66"/>
      <c r="J27" s="57"/>
    </row>
    <row r="28" spans="1:10" ht="18" customHeight="1" x14ac:dyDescent="0.25">
      <c r="A28" s="20">
        <v>1</v>
      </c>
      <c r="B28" s="24" t="s">
        <v>46</v>
      </c>
      <c r="C28" s="22" t="s">
        <v>47</v>
      </c>
      <c r="D28" s="22" t="s">
        <v>48</v>
      </c>
      <c r="E28" s="25">
        <v>30000</v>
      </c>
      <c r="F28" s="18" t="s">
        <v>71</v>
      </c>
      <c r="G28" s="19">
        <v>414.45</v>
      </c>
      <c r="H28" s="67">
        <f t="shared" si="0"/>
        <v>414.45</v>
      </c>
      <c r="I28" s="68"/>
      <c r="J28" s="57"/>
    </row>
    <row r="29" spans="1:10" x14ac:dyDescent="0.25">
      <c r="A29" s="20">
        <v>4</v>
      </c>
      <c r="B29" s="24" t="s">
        <v>49</v>
      </c>
      <c r="C29" s="22" t="s">
        <v>47</v>
      </c>
      <c r="D29" s="22" t="s">
        <v>50</v>
      </c>
      <c r="E29" s="25">
        <v>9000</v>
      </c>
      <c r="F29" s="18" t="s">
        <v>28</v>
      </c>
      <c r="G29" s="19">
        <v>276.3</v>
      </c>
      <c r="H29" s="67">
        <f t="shared" si="0"/>
        <v>1105.2</v>
      </c>
      <c r="I29" s="68"/>
      <c r="J29" s="57"/>
    </row>
    <row r="30" spans="1:10" x14ac:dyDescent="0.25">
      <c r="A30" s="20">
        <v>1</v>
      </c>
      <c r="B30" s="24" t="s">
        <v>51</v>
      </c>
      <c r="C30" s="22" t="s">
        <v>54</v>
      </c>
      <c r="D30" s="22" t="s">
        <v>52</v>
      </c>
      <c r="E30" s="25">
        <v>9000</v>
      </c>
      <c r="F30" s="18" t="s">
        <v>28</v>
      </c>
      <c r="G30" s="19">
        <v>414.45</v>
      </c>
      <c r="H30" s="67">
        <f t="shared" si="0"/>
        <v>414.45</v>
      </c>
      <c r="I30" s="68"/>
      <c r="J30" s="57"/>
    </row>
    <row r="31" spans="1:10" x14ac:dyDescent="0.25">
      <c r="A31" s="20">
        <v>1</v>
      </c>
      <c r="B31" s="24" t="s">
        <v>53</v>
      </c>
      <c r="C31" s="22" t="s">
        <v>54</v>
      </c>
      <c r="D31" s="22" t="s">
        <v>55</v>
      </c>
      <c r="E31" s="25">
        <v>9000</v>
      </c>
      <c r="F31" s="18" t="s">
        <v>28</v>
      </c>
      <c r="G31" s="19">
        <v>276.3</v>
      </c>
      <c r="H31" s="67">
        <f t="shared" si="0"/>
        <v>276.3</v>
      </c>
      <c r="I31" s="68"/>
      <c r="J31" s="57"/>
    </row>
    <row r="32" spans="1:10" x14ac:dyDescent="0.25">
      <c r="A32" s="20">
        <v>1</v>
      </c>
      <c r="B32" s="24" t="s">
        <v>51</v>
      </c>
      <c r="C32" s="22" t="s">
        <v>54</v>
      </c>
      <c r="D32" s="22" t="s">
        <v>56</v>
      </c>
      <c r="E32" s="25">
        <v>12000</v>
      </c>
      <c r="F32" s="18" t="s">
        <v>28</v>
      </c>
      <c r="G32" s="19">
        <v>414.45</v>
      </c>
      <c r="H32" s="67">
        <f t="shared" si="0"/>
        <v>414.45</v>
      </c>
      <c r="I32" s="68"/>
      <c r="J32" s="57"/>
    </row>
    <row r="33" spans="1:10" x14ac:dyDescent="0.25">
      <c r="A33" s="20">
        <v>1</v>
      </c>
      <c r="B33" s="24" t="s">
        <v>53</v>
      </c>
      <c r="C33" s="22" t="s">
        <v>54</v>
      </c>
      <c r="D33" s="22" t="s">
        <v>57</v>
      </c>
      <c r="E33" s="25">
        <v>12000</v>
      </c>
      <c r="F33" s="18" t="s">
        <v>28</v>
      </c>
      <c r="G33" s="19">
        <v>276.3</v>
      </c>
      <c r="H33" s="67">
        <f t="shared" si="0"/>
        <v>276.3</v>
      </c>
      <c r="I33" s="68"/>
      <c r="J33" s="57"/>
    </row>
    <row r="34" spans="1:10" x14ac:dyDescent="0.25">
      <c r="A34" s="20">
        <v>1</v>
      </c>
      <c r="B34" s="24" t="s">
        <v>51</v>
      </c>
      <c r="C34" s="22" t="s">
        <v>54</v>
      </c>
      <c r="D34" s="22" t="s">
        <v>58</v>
      </c>
      <c r="E34" s="25">
        <v>24000</v>
      </c>
      <c r="F34" s="18" t="s">
        <v>28</v>
      </c>
      <c r="G34" s="19">
        <v>414.45</v>
      </c>
      <c r="H34" s="67">
        <f t="shared" si="0"/>
        <v>414.45</v>
      </c>
      <c r="I34" s="68"/>
      <c r="J34" s="57"/>
    </row>
    <row r="35" spans="1:10" x14ac:dyDescent="0.25">
      <c r="A35" s="20">
        <v>1</v>
      </c>
      <c r="B35" s="24" t="s">
        <v>59</v>
      </c>
      <c r="C35" s="22" t="s">
        <v>54</v>
      </c>
      <c r="D35" s="22" t="s">
        <v>60</v>
      </c>
      <c r="E35" s="25">
        <v>24000</v>
      </c>
      <c r="F35" s="18" t="s">
        <v>28</v>
      </c>
      <c r="G35" s="19">
        <v>276.3</v>
      </c>
      <c r="H35" s="67">
        <f t="shared" si="0"/>
        <v>276.3</v>
      </c>
      <c r="I35" s="68"/>
      <c r="J35" s="57"/>
    </row>
    <row r="36" spans="1:10" x14ac:dyDescent="0.25">
      <c r="A36" s="20">
        <v>1</v>
      </c>
      <c r="B36" s="24" t="s">
        <v>51</v>
      </c>
      <c r="C36" s="22" t="s">
        <v>47</v>
      </c>
      <c r="D36" s="22" t="s">
        <v>61</v>
      </c>
      <c r="E36" s="25">
        <v>24000</v>
      </c>
      <c r="F36" s="18" t="s">
        <v>28</v>
      </c>
      <c r="G36" s="19">
        <v>414.45</v>
      </c>
      <c r="H36" s="67">
        <f t="shared" si="0"/>
        <v>414.45</v>
      </c>
      <c r="I36" s="68"/>
      <c r="J36" s="57"/>
    </row>
    <row r="37" spans="1:10" x14ac:dyDescent="0.25">
      <c r="A37" s="20">
        <v>1</v>
      </c>
      <c r="B37" s="24" t="s">
        <v>53</v>
      </c>
      <c r="C37" s="22" t="s">
        <v>47</v>
      </c>
      <c r="D37" s="22" t="s">
        <v>62</v>
      </c>
      <c r="E37" s="25">
        <v>24000</v>
      </c>
      <c r="F37" s="18" t="s">
        <v>28</v>
      </c>
      <c r="G37" s="19">
        <v>276.3</v>
      </c>
      <c r="H37" s="67">
        <f t="shared" si="0"/>
        <v>276.3</v>
      </c>
      <c r="I37" s="68"/>
      <c r="J37" s="57"/>
    </row>
    <row r="38" spans="1:10" x14ac:dyDescent="0.25">
      <c r="A38" s="20">
        <v>1</v>
      </c>
      <c r="B38" s="24" t="s">
        <v>51</v>
      </c>
      <c r="C38" s="22" t="s">
        <v>54</v>
      </c>
      <c r="D38" s="22" t="s">
        <v>63</v>
      </c>
      <c r="E38" s="26">
        <v>27000</v>
      </c>
      <c r="F38" s="18" t="s">
        <v>28</v>
      </c>
      <c r="G38" s="19">
        <v>414.45</v>
      </c>
      <c r="H38" s="67">
        <f t="shared" si="0"/>
        <v>414.45</v>
      </c>
      <c r="I38" s="68"/>
      <c r="J38" s="57"/>
    </row>
    <row r="39" spans="1:10" x14ac:dyDescent="0.25">
      <c r="A39" s="20">
        <v>1</v>
      </c>
      <c r="B39" s="24" t="s">
        <v>53</v>
      </c>
      <c r="C39" s="22" t="s">
        <v>54</v>
      </c>
      <c r="D39" s="22" t="s">
        <v>64</v>
      </c>
      <c r="E39" s="26">
        <v>27000</v>
      </c>
      <c r="F39" s="18" t="s">
        <v>28</v>
      </c>
      <c r="G39" s="19">
        <v>276.3</v>
      </c>
      <c r="H39" s="67">
        <f t="shared" si="0"/>
        <v>276.3</v>
      </c>
      <c r="I39" s="68"/>
      <c r="J39" s="57"/>
    </row>
    <row r="40" spans="1:10" x14ac:dyDescent="0.25">
      <c r="A40" s="20">
        <v>1</v>
      </c>
      <c r="B40" s="24" t="s">
        <v>51</v>
      </c>
      <c r="C40" s="22" t="s">
        <v>54</v>
      </c>
      <c r="D40" s="22" t="s">
        <v>65</v>
      </c>
      <c r="E40" s="25">
        <v>32000</v>
      </c>
      <c r="F40" s="18" t="s">
        <v>28</v>
      </c>
      <c r="G40" s="19">
        <v>414.45</v>
      </c>
      <c r="H40" s="67">
        <f t="shared" si="0"/>
        <v>414.45</v>
      </c>
      <c r="I40" s="68"/>
      <c r="J40" s="57"/>
    </row>
    <row r="41" spans="1:10" x14ac:dyDescent="0.25">
      <c r="A41" s="20">
        <v>1</v>
      </c>
      <c r="B41" s="24" t="s">
        <v>59</v>
      </c>
      <c r="C41" s="22" t="s">
        <v>54</v>
      </c>
      <c r="D41" s="22" t="s">
        <v>66</v>
      </c>
      <c r="E41" s="25">
        <v>32000</v>
      </c>
      <c r="F41" s="18" t="s">
        <v>28</v>
      </c>
      <c r="G41" s="19">
        <v>276.3</v>
      </c>
      <c r="H41" s="67">
        <f t="shared" si="0"/>
        <v>276.3</v>
      </c>
      <c r="I41" s="68"/>
      <c r="J41" s="57"/>
    </row>
    <row r="42" spans="1:10" x14ac:dyDescent="0.25">
      <c r="A42" s="20">
        <v>2</v>
      </c>
      <c r="B42" s="24" t="s">
        <v>51</v>
      </c>
      <c r="C42" s="22" t="s">
        <v>47</v>
      </c>
      <c r="D42" s="22" t="s">
        <v>67</v>
      </c>
      <c r="E42" s="25">
        <v>36000</v>
      </c>
      <c r="F42" s="18" t="s">
        <v>28</v>
      </c>
      <c r="G42" s="19">
        <v>414.45</v>
      </c>
      <c r="H42" s="67">
        <f t="shared" si="0"/>
        <v>828.9</v>
      </c>
      <c r="I42" s="68"/>
      <c r="J42" s="57"/>
    </row>
    <row r="43" spans="1:10" ht="16.5" thickBot="1" x14ac:dyDescent="0.3">
      <c r="A43" s="20">
        <v>2</v>
      </c>
      <c r="B43" s="24" t="s">
        <v>59</v>
      </c>
      <c r="C43" s="22" t="s">
        <v>47</v>
      </c>
      <c r="D43" s="22" t="s">
        <v>68</v>
      </c>
      <c r="E43" s="25">
        <v>36000</v>
      </c>
      <c r="F43" s="18" t="s">
        <v>28</v>
      </c>
      <c r="G43" s="19">
        <v>276.3</v>
      </c>
      <c r="H43" s="67">
        <f t="shared" si="0"/>
        <v>552.6</v>
      </c>
      <c r="I43" s="68"/>
      <c r="J43" s="57"/>
    </row>
    <row r="44" spans="1:10" ht="16.5" thickBot="1" x14ac:dyDescent="0.3">
      <c r="A44" s="33"/>
      <c r="B44" s="34"/>
      <c r="C44" s="35"/>
      <c r="D44" s="35"/>
      <c r="E44" s="35" t="s">
        <v>69</v>
      </c>
      <c r="F44" s="35"/>
      <c r="G44" s="35"/>
      <c r="H44" s="35"/>
      <c r="I44" s="36"/>
    </row>
    <row r="45" spans="1:10" ht="16.5" thickBot="1" x14ac:dyDescent="0.3">
      <c r="A45" s="12"/>
      <c r="B45" s="13"/>
      <c r="C45" s="14"/>
      <c r="D45" s="14"/>
      <c r="E45" s="14" t="s">
        <v>70</v>
      </c>
      <c r="F45" s="14"/>
      <c r="G45" s="14"/>
      <c r="H45" s="14"/>
      <c r="I45" s="15"/>
    </row>
    <row r="46" spans="1:10" ht="16.5" thickBot="1" x14ac:dyDescent="0.3">
      <c r="A46" s="29" t="s">
        <v>13</v>
      </c>
      <c r="B46" s="30" t="s">
        <v>0</v>
      </c>
      <c r="C46" s="30" t="s">
        <v>1</v>
      </c>
      <c r="D46" s="30" t="s">
        <v>2</v>
      </c>
      <c r="E46" s="30" t="s">
        <v>3</v>
      </c>
      <c r="F46" s="30" t="s">
        <v>24</v>
      </c>
      <c r="G46" s="30" t="s">
        <v>4</v>
      </c>
      <c r="H46" s="65" t="s">
        <v>5</v>
      </c>
      <c r="I46" s="66"/>
      <c r="J46" s="57"/>
    </row>
    <row r="47" spans="1:10" x14ac:dyDescent="0.25">
      <c r="A47" s="54">
        <v>5</v>
      </c>
      <c r="B47" s="17" t="s">
        <v>72</v>
      </c>
      <c r="C47" s="58" t="s">
        <v>73</v>
      </c>
      <c r="D47" s="59" t="s">
        <v>74</v>
      </c>
      <c r="E47" s="38">
        <v>600</v>
      </c>
      <c r="F47" s="59" t="s">
        <v>75</v>
      </c>
      <c r="G47" s="19">
        <v>345.37</v>
      </c>
      <c r="H47" s="69">
        <f t="shared" ref="H47:H63" si="1">SUM(G47*A47)</f>
        <v>1726.85</v>
      </c>
      <c r="I47" s="69"/>
      <c r="J47" s="57"/>
    </row>
    <row r="48" spans="1:10" x14ac:dyDescent="0.25">
      <c r="A48" s="40">
        <v>1</v>
      </c>
      <c r="B48" s="21" t="s">
        <v>72</v>
      </c>
      <c r="C48" s="60" t="s">
        <v>73</v>
      </c>
      <c r="D48" s="61" t="s">
        <v>76</v>
      </c>
      <c r="E48" s="25">
        <v>3000</v>
      </c>
      <c r="F48" s="61" t="s">
        <v>75</v>
      </c>
      <c r="G48" s="19">
        <v>621.66999999999996</v>
      </c>
      <c r="H48" s="67">
        <f t="shared" si="1"/>
        <v>621.66999999999996</v>
      </c>
      <c r="I48" s="67"/>
      <c r="J48" s="57"/>
    </row>
    <row r="49" spans="1:10" x14ac:dyDescent="0.25">
      <c r="A49" s="40">
        <v>3</v>
      </c>
      <c r="B49" s="21" t="s">
        <v>72</v>
      </c>
      <c r="C49" s="60" t="s">
        <v>73</v>
      </c>
      <c r="D49" s="61" t="s">
        <v>74</v>
      </c>
      <c r="E49" s="25">
        <v>720</v>
      </c>
      <c r="F49" s="61" t="s">
        <v>75</v>
      </c>
      <c r="G49" s="19">
        <v>345.37</v>
      </c>
      <c r="H49" s="67">
        <f t="shared" si="1"/>
        <v>1036.1100000000001</v>
      </c>
      <c r="I49" s="67"/>
      <c r="J49" s="57"/>
    </row>
    <row r="50" spans="1:10" x14ac:dyDescent="0.25">
      <c r="A50" s="40">
        <v>1</v>
      </c>
      <c r="B50" s="60" t="s">
        <v>72</v>
      </c>
      <c r="C50" s="60" t="s">
        <v>73</v>
      </c>
      <c r="D50" s="61" t="s">
        <v>98</v>
      </c>
      <c r="E50" s="25">
        <v>2450</v>
      </c>
      <c r="F50" s="61" t="s">
        <v>75</v>
      </c>
      <c r="G50" s="19">
        <v>621.66999999999996</v>
      </c>
      <c r="H50" s="67">
        <f t="shared" si="1"/>
        <v>621.66999999999996</v>
      </c>
      <c r="I50" s="67"/>
      <c r="J50" s="57"/>
    </row>
    <row r="51" spans="1:10" x14ac:dyDescent="0.25">
      <c r="A51" s="40">
        <v>2</v>
      </c>
      <c r="B51" s="60" t="s">
        <v>72</v>
      </c>
      <c r="C51" s="60" t="s">
        <v>77</v>
      </c>
      <c r="D51" s="61">
        <v>150</v>
      </c>
      <c r="E51" s="25">
        <v>150</v>
      </c>
      <c r="F51" s="61" t="s">
        <v>75</v>
      </c>
      <c r="G51" s="19">
        <v>345.37</v>
      </c>
      <c r="H51" s="67">
        <f t="shared" si="1"/>
        <v>690.74</v>
      </c>
      <c r="I51" s="67"/>
      <c r="J51" s="57"/>
    </row>
    <row r="52" spans="1:10" x14ac:dyDescent="0.25">
      <c r="A52" s="40">
        <v>1</v>
      </c>
      <c r="B52" s="60" t="s">
        <v>78</v>
      </c>
      <c r="C52" s="60" t="s">
        <v>79</v>
      </c>
      <c r="D52" s="61" t="s">
        <v>80</v>
      </c>
      <c r="E52" s="25">
        <v>300</v>
      </c>
      <c r="F52" s="61" t="s">
        <v>75</v>
      </c>
      <c r="G52" s="19">
        <v>345.37</v>
      </c>
      <c r="H52" s="72">
        <f t="shared" si="1"/>
        <v>345.37</v>
      </c>
      <c r="I52" s="72"/>
      <c r="J52" s="57"/>
    </row>
    <row r="53" spans="1:10" x14ac:dyDescent="0.25">
      <c r="A53" s="40">
        <v>1</v>
      </c>
      <c r="B53" s="60" t="s">
        <v>72</v>
      </c>
      <c r="C53" s="60" t="s">
        <v>82</v>
      </c>
      <c r="D53" s="61" t="s">
        <v>81</v>
      </c>
      <c r="E53" s="25">
        <v>1080</v>
      </c>
      <c r="F53" s="61" t="s">
        <v>75</v>
      </c>
      <c r="G53" s="19">
        <v>621.66999999999996</v>
      </c>
      <c r="H53" s="67">
        <f t="shared" si="1"/>
        <v>621.66999999999996</v>
      </c>
      <c r="I53" s="67"/>
      <c r="J53" s="57"/>
    </row>
    <row r="54" spans="1:10" x14ac:dyDescent="0.25">
      <c r="A54" s="40">
        <v>1</v>
      </c>
      <c r="B54" s="60" t="s">
        <v>78</v>
      </c>
      <c r="C54" s="60" t="s">
        <v>83</v>
      </c>
      <c r="D54" s="61" t="s">
        <v>84</v>
      </c>
      <c r="E54" s="25">
        <v>360</v>
      </c>
      <c r="F54" s="61" t="s">
        <v>75</v>
      </c>
      <c r="G54" s="19">
        <v>276.3</v>
      </c>
      <c r="H54" s="72">
        <f t="shared" si="1"/>
        <v>276.3</v>
      </c>
      <c r="I54" s="72"/>
      <c r="J54" s="57"/>
    </row>
    <row r="55" spans="1:10" x14ac:dyDescent="0.25">
      <c r="A55" s="40">
        <v>1</v>
      </c>
      <c r="B55" s="60" t="s">
        <v>72</v>
      </c>
      <c r="C55" s="60" t="s">
        <v>82</v>
      </c>
      <c r="D55" s="61" t="s">
        <v>85</v>
      </c>
      <c r="E55" s="25">
        <v>540</v>
      </c>
      <c r="F55" s="61" t="s">
        <v>75</v>
      </c>
      <c r="G55" s="19">
        <v>345.37</v>
      </c>
      <c r="H55" s="67">
        <f t="shared" si="1"/>
        <v>345.37</v>
      </c>
      <c r="I55" s="67"/>
      <c r="J55" s="57"/>
    </row>
    <row r="56" spans="1:10" x14ac:dyDescent="0.25">
      <c r="A56" s="40">
        <v>4</v>
      </c>
      <c r="B56" s="60" t="s">
        <v>72</v>
      </c>
      <c r="C56" s="60" t="s">
        <v>86</v>
      </c>
      <c r="D56" s="61" t="s">
        <v>87</v>
      </c>
      <c r="E56" s="25">
        <v>300</v>
      </c>
      <c r="F56" s="61" t="s">
        <v>75</v>
      </c>
      <c r="G56" s="19">
        <v>345.37</v>
      </c>
      <c r="H56" s="72">
        <f t="shared" si="1"/>
        <v>1381.48</v>
      </c>
      <c r="I56" s="72"/>
      <c r="J56" s="57"/>
    </row>
    <row r="57" spans="1:10" x14ac:dyDescent="0.25">
      <c r="A57" s="40">
        <v>1</v>
      </c>
      <c r="B57" s="60" t="s">
        <v>72</v>
      </c>
      <c r="C57" s="60" t="s">
        <v>77</v>
      </c>
      <c r="D57" s="61" t="s">
        <v>88</v>
      </c>
      <c r="E57" s="25">
        <v>340</v>
      </c>
      <c r="F57" s="61" t="s">
        <v>75</v>
      </c>
      <c r="G57" s="19">
        <v>345.37</v>
      </c>
      <c r="H57" s="67">
        <f t="shared" si="1"/>
        <v>345.37</v>
      </c>
      <c r="I57" s="67"/>
      <c r="J57" s="57"/>
    </row>
    <row r="58" spans="1:10" x14ac:dyDescent="0.25">
      <c r="A58" s="40">
        <v>1</v>
      </c>
      <c r="B58" s="60" t="s">
        <v>89</v>
      </c>
      <c r="C58" s="25" t="s">
        <v>91</v>
      </c>
      <c r="D58" s="61" t="s">
        <v>90</v>
      </c>
      <c r="E58" s="25" t="s">
        <v>91</v>
      </c>
      <c r="F58" s="61" t="s">
        <v>75</v>
      </c>
      <c r="G58" s="19">
        <v>276.3</v>
      </c>
      <c r="H58" s="67">
        <f t="shared" si="1"/>
        <v>276.3</v>
      </c>
      <c r="I58" s="67"/>
      <c r="J58" s="57"/>
    </row>
    <row r="59" spans="1:10" x14ac:dyDescent="0.25">
      <c r="A59" s="40">
        <v>1</v>
      </c>
      <c r="B59" s="60" t="s">
        <v>78</v>
      </c>
      <c r="C59" s="60" t="s">
        <v>73</v>
      </c>
      <c r="D59" s="61" t="s">
        <v>92</v>
      </c>
      <c r="E59" s="25">
        <v>5100</v>
      </c>
      <c r="F59" s="61" t="s">
        <v>75</v>
      </c>
      <c r="G59" s="19">
        <v>1036.1199999999999</v>
      </c>
      <c r="H59" s="67">
        <f t="shared" si="1"/>
        <v>1036.1199999999999</v>
      </c>
      <c r="I59" s="67"/>
      <c r="J59" s="57"/>
    </row>
    <row r="60" spans="1:10" x14ac:dyDescent="0.25">
      <c r="A60" s="40">
        <v>1</v>
      </c>
      <c r="B60" s="60" t="s">
        <v>72</v>
      </c>
      <c r="C60" s="60" t="s">
        <v>73</v>
      </c>
      <c r="D60" s="61" t="s">
        <v>74</v>
      </c>
      <c r="E60" s="25">
        <v>900</v>
      </c>
      <c r="F60" s="61" t="s">
        <v>75</v>
      </c>
      <c r="G60" s="19">
        <v>621.66999999999996</v>
      </c>
      <c r="H60" s="67">
        <f t="shared" si="1"/>
        <v>621.66999999999996</v>
      </c>
      <c r="I60" s="67"/>
      <c r="J60" s="57"/>
    </row>
    <row r="61" spans="1:10" x14ac:dyDescent="0.25">
      <c r="A61" s="40">
        <v>2</v>
      </c>
      <c r="B61" s="60" t="s">
        <v>78</v>
      </c>
      <c r="C61" s="60" t="s">
        <v>83</v>
      </c>
      <c r="D61" s="61" t="s">
        <v>93</v>
      </c>
      <c r="E61" s="25">
        <v>365</v>
      </c>
      <c r="F61" s="61" t="s">
        <v>75</v>
      </c>
      <c r="G61" s="19">
        <v>276.3</v>
      </c>
      <c r="H61" s="67">
        <f t="shared" si="1"/>
        <v>552.6</v>
      </c>
      <c r="I61" s="67"/>
      <c r="J61" s="57"/>
    </row>
    <row r="62" spans="1:10" x14ac:dyDescent="0.25">
      <c r="A62" s="40">
        <v>1</v>
      </c>
      <c r="B62" s="60" t="s">
        <v>72</v>
      </c>
      <c r="C62" s="60" t="s">
        <v>94</v>
      </c>
      <c r="D62" s="61" t="s">
        <v>95</v>
      </c>
      <c r="E62" s="25">
        <v>30300</v>
      </c>
      <c r="F62" s="61" t="s">
        <v>75</v>
      </c>
      <c r="G62" s="19">
        <v>1036.1199999999999</v>
      </c>
      <c r="H62" s="67">
        <f t="shared" si="1"/>
        <v>1036.1199999999999</v>
      </c>
      <c r="I62" s="67"/>
      <c r="J62" s="57"/>
    </row>
    <row r="63" spans="1:10" x14ac:dyDescent="0.25">
      <c r="A63" s="40">
        <v>6</v>
      </c>
      <c r="B63" s="60" t="s">
        <v>78</v>
      </c>
      <c r="C63" s="60" t="s">
        <v>96</v>
      </c>
      <c r="D63" s="61" t="s">
        <v>97</v>
      </c>
      <c r="E63" s="25">
        <v>365</v>
      </c>
      <c r="F63" s="61" t="s">
        <v>75</v>
      </c>
      <c r="G63" s="19">
        <v>276.3</v>
      </c>
      <c r="H63" s="67">
        <f t="shared" si="1"/>
        <v>1657.8000000000002</v>
      </c>
      <c r="I63" s="67"/>
      <c r="J63" s="57"/>
    </row>
    <row r="64" spans="1:10" ht="16.5" thickBot="1" x14ac:dyDescent="0.3">
      <c r="A64" s="27">
        <f>SUM(A12:A63)</f>
        <v>210</v>
      </c>
      <c r="B64" s="27" t="s">
        <v>7</v>
      </c>
      <c r="G64" s="28" t="s">
        <v>8</v>
      </c>
      <c r="H64" s="70">
        <f>SUM(H12:I63)</f>
        <v>67348.010000000009</v>
      </c>
      <c r="I64" s="71"/>
    </row>
    <row r="66" spans="1:10" x14ac:dyDescent="0.25">
      <c r="A66" s="55" t="s">
        <v>102</v>
      </c>
    </row>
    <row r="67" spans="1:10" x14ac:dyDescent="0.25">
      <c r="J67" s="62"/>
    </row>
    <row r="68" spans="1:10" x14ac:dyDescent="0.25">
      <c r="A68" s="32" t="s">
        <v>14</v>
      </c>
      <c r="B68" s="1"/>
      <c r="C68" s="2"/>
      <c r="D68" s="1"/>
      <c r="E68" s="1"/>
      <c r="F68" s="1"/>
      <c r="G68" s="1"/>
      <c r="H68" s="1"/>
      <c r="I68" s="1"/>
    </row>
    <row r="69" spans="1:10" x14ac:dyDescent="0.25">
      <c r="A69" s="32"/>
      <c r="B69" s="1"/>
      <c r="C69" s="2"/>
      <c r="D69" s="1"/>
      <c r="E69" s="1"/>
      <c r="F69" s="1"/>
      <c r="G69" s="1"/>
      <c r="H69" s="1"/>
      <c r="I69" s="1"/>
    </row>
    <row r="70" spans="1:10" x14ac:dyDescent="0.25">
      <c r="A70" s="32" t="s">
        <v>15</v>
      </c>
      <c r="B70" s="1"/>
      <c r="C70" s="2"/>
      <c r="D70" s="1"/>
      <c r="E70" s="1"/>
      <c r="F70" s="1"/>
      <c r="G70" s="1"/>
      <c r="H70" s="1"/>
      <c r="I70" s="1"/>
    </row>
    <row r="71" spans="1:10" x14ac:dyDescent="0.25">
      <c r="A71" s="32"/>
      <c r="B71" s="1"/>
      <c r="C71" s="2"/>
      <c r="D71" s="1"/>
      <c r="E71" s="1"/>
      <c r="F71" s="1"/>
      <c r="G71" s="1"/>
      <c r="H71" s="1"/>
      <c r="I71" s="1"/>
    </row>
    <row r="72" spans="1:10" ht="15.75" customHeight="1" x14ac:dyDescent="0.25">
      <c r="A72" s="1" t="s">
        <v>18</v>
      </c>
      <c r="B72" s="63"/>
      <c r="C72" s="63"/>
      <c r="D72" s="63"/>
      <c r="E72" s="63"/>
      <c r="F72" s="63"/>
      <c r="G72" s="63"/>
      <c r="H72" s="63"/>
      <c r="I72" s="63"/>
    </row>
    <row r="73" spans="1:10" x14ac:dyDescent="0.25">
      <c r="A73" s="37"/>
      <c r="B73" s="37"/>
      <c r="C73" s="37"/>
      <c r="D73" s="37"/>
      <c r="E73" s="37"/>
      <c r="F73" s="37"/>
      <c r="G73" s="37"/>
      <c r="H73" s="37"/>
      <c r="I73" s="37"/>
    </row>
  </sheetData>
  <mergeCells count="53">
    <mergeCell ref="A2:I2"/>
    <mergeCell ref="H15:I15"/>
    <mergeCell ref="H11:I11"/>
    <mergeCell ref="H12:I12"/>
    <mergeCell ref="H13:I13"/>
    <mergeCell ref="H14:I14"/>
    <mergeCell ref="A4:F4"/>
    <mergeCell ref="H39:I39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63:I63"/>
    <mergeCell ref="H64:I64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40:I40"/>
    <mergeCell ref="H62:I62"/>
    <mergeCell ref="H46:I46"/>
    <mergeCell ref="H47:I47"/>
    <mergeCell ref="H48:I48"/>
    <mergeCell ref="H42:I42"/>
    <mergeCell ref="H43:I43"/>
    <mergeCell ref="H49:I49"/>
    <mergeCell ref="H50:I50"/>
    <mergeCell ref="H41:I41"/>
    <mergeCell ref="H27:I27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</mergeCells>
  <pageMargins left="0.23622047244094491" right="0.23622047244094491" top="0.59055118110236227" bottom="0.62992125984251968" header="0.19685039370078741" footer="0.15748031496062992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ANEXO I - PROPOSTA COMERCIAL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2024-09-26T18:41:44Z</dcterms:created>
  <dcterms:modified xsi:type="dcterms:W3CDTF">2025-04-23T20:17:55Z</dcterms:modified>
</cp:coreProperties>
</file>